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<sst xmlns="http://schemas.openxmlformats.org/spreadsheetml/2006/main" count="108" uniqueCount="83">
  <si>
    <r>
      <rPr>
        <sz val="18"/>
        <color theme="1"/>
        <rFont val="方正小标宋简体"/>
        <charset val="134"/>
      </rPr>
      <t xml:space="preserve">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</si>
  <si>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</si>
  <si>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水旱灾害防御业务费</t>
  </si>
  <si>
    <t>主管部门</t>
  </si>
  <si>
    <t>北京市水务局</t>
  </si>
  <si>
    <t>实施单位</t>
  </si>
  <si>
    <t>北京市水务应急中心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</si>
  <si>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</si>
  <si>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</si>
  <si>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</si>
  <si>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</si>
  <si>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</si>
  <si>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</si>
  <si>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</si>
  <si>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</si>
  <si>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</si>
  <si>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</si>
  <si>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</si>
  <si>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</si>
  <si>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</si>
  <si>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</si>
  <si>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</si>
  <si>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通过本项目的实施，进一步提升防洪排涝调度技术支撑水平，健全水旱灾害防御预案体系，有序开展水旱灾害防御宣传、水旱灾害防御业务培训等各项工作，保障安全度汛。
</t>
  </si>
  <si>
    <t xml:space="preserve">通过本项目的实施，提升防洪排涝调度技术支撑水平，健全水旱灾害防御预案体系，有序开展水旱灾害防御宣传、水旱灾害防御业务培训等各项工作，保障安全度汛。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</si>
  <si>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</si>
  <si>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</si>
  <si>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</si>
  <si>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</si>
  <si>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</si>
  <si>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</si>
  <si>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</si>
  <si>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产出指标</t>
  </si>
  <si>
    <t>数量   指标</t>
  </si>
  <si>
    <t>代储物资</t>
  </si>
  <si>
    <t>≥1种</t>
  </si>
  <si>
    <t>1种</t>
  </si>
  <si>
    <t>1</t>
  </si>
  <si>
    <t>开展水旱灾害防御演练</t>
  </si>
  <si>
    <t>=1次</t>
  </si>
  <si>
    <t>1次</t>
  </si>
  <si>
    <t>2</t>
  </si>
  <si>
    <t>开展水旱灾害防御业务培训</t>
  </si>
  <si>
    <t>≥1次</t>
  </si>
  <si>
    <t>刊登专版</t>
  </si>
  <si>
    <t>≥3次</t>
  </si>
  <si>
    <t>3次</t>
  </si>
  <si>
    <t>气象预报技术服务</t>
  </si>
  <si>
    <t>=1项</t>
  </si>
  <si>
    <t>1项</t>
  </si>
  <si>
    <t>设计制作宣传手册及宣传片</t>
  </si>
  <si>
    <t>=1套</t>
  </si>
  <si>
    <t>1套</t>
  </si>
  <si>
    <t>播放防洪排涝宣传片</t>
  </si>
  <si>
    <t>≥20天</t>
  </si>
  <si>
    <t>28天</t>
  </si>
  <si>
    <t>组织防洪排涝主题宣传活动</t>
  </si>
  <si>
    <t>质量
指标</t>
  </si>
  <si>
    <t>手册及宣传片设计制作完成率</t>
  </si>
  <si>
    <t>≥95%</t>
  </si>
  <si>
    <t>100%</t>
  </si>
  <si>
    <t>气象预报技术服务提供保证率</t>
  </si>
  <si>
    <t>=100%</t>
  </si>
  <si>
    <t>时效
指标</t>
  </si>
  <si>
    <t>项目完成时间</t>
  </si>
  <si>
    <t>≤2024.12</t>
  </si>
  <si>
    <t>2024.12</t>
  </si>
  <si>
    <t>成本指标</t>
  </si>
  <si>
    <t>经济
成本
指标</t>
  </si>
  <si>
    <t>项目成本</t>
  </si>
  <si>
    <t>≤599.4837万元</t>
  </si>
  <si>
    <t>550.129486</t>
  </si>
  <si>
    <t xml:space="preserve">进一步提高预算编制的精细度，最大限度减少预算评审审减率。
</t>
  </si>
  <si>
    <t>社会效益指标</t>
  </si>
  <si>
    <t>持续提升水旱灾害防御工作的社会影响力</t>
  </si>
  <si>
    <t>优</t>
  </si>
  <si>
    <t xml:space="preserve">进一步通过媒体等加大宣传力度。还需多措并举，持续提升水旱灾害防御工作社会影响力。
</t>
  </si>
  <si>
    <t>有序开展水旱灾害防御各项工作，保障安全度汛</t>
  </si>
  <si>
    <t>满意度指标</t>
  </si>
  <si>
    <t>服务对象满意度指标</t>
  </si>
  <si>
    <t>市民满意度</t>
  </si>
  <si>
    <t>≥90%</t>
  </si>
  <si>
    <t>宣传的多样性还需提升，今后将把握新媒体的特点，有针对性的开展宣传活动。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</si>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</sst>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3" fillId="0" borderId="1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6" fillId="0" borderId="1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1" fillId="19" borderId="1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6" fillId="33" borderId="18" applyNumberFormat="false" applyAlignment="false" applyProtection="false">
      <alignment vertical="center"/>
    </xf>
    <xf numFmtId="0" fontId="14" fillId="19" borderId="15" applyNumberFormat="false" applyAlignment="false" applyProtection="false">
      <alignment vertical="center"/>
    </xf>
    <xf numFmtId="0" fontId="12" fillId="12" borderId="14" applyNumberFormat="false" applyAlignment="false" applyProtection="false">
      <alignment vertical="center"/>
    </xf>
    <xf numFmtId="0" fontId="25" fillId="0" borderId="20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3" fillId="0" borderId="0"/>
    <xf numFmtId="0" fontId="7" fillId="32" borderId="0" applyNumberFormat="false" applyBorder="false" applyAlignment="false" applyProtection="false">
      <alignment vertical="center"/>
    </xf>
    <xf numFmtId="0" fontId="0" fillId="10" borderId="13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true">
      <alignment vertical="center"/>
    </xf>
    <xf numFmtId="0" fontId="1" fillId="2" borderId="0" xfId="0" applyFont="true" applyFill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left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justify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2" borderId="6" xfId="0" applyFont="true" applyFill="true" applyBorder="true" applyAlignment="true">
      <alignment horizontal="center" vertical="center" wrapText="true"/>
    </xf>
    <xf numFmtId="0" fontId="2" fillId="2" borderId="7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left" vertical="center" wrapText="true"/>
    </xf>
    <xf numFmtId="0" fontId="2" fillId="2" borderId="1" xfId="0" applyFont="true" applyFill="true" applyBorder="true" applyAlignment="true">
      <alignment horizontal="center" vertical="center" textRotation="255" wrapText="true"/>
    </xf>
    <xf numFmtId="0" fontId="2" fillId="2" borderId="8" xfId="0" applyFont="true" applyFill="true" applyBorder="true" applyAlignment="true">
      <alignment horizontal="center" vertical="center" wrapText="true"/>
    </xf>
    <xf numFmtId="0" fontId="4" fillId="2" borderId="9" xfId="0" applyFont="true" applyFill="true" applyBorder="true" applyAlignment="true">
      <alignment horizontal="left" vertical="center"/>
    </xf>
    <xf numFmtId="0" fontId="4" fillId="2" borderId="9" xfId="0" applyFont="true" applyFill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horizontal="left" vertical="center" wrapText="true"/>
    </xf>
    <xf numFmtId="0" fontId="2" fillId="2" borderId="10" xfId="0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right" vertical="center" wrapText="true"/>
    </xf>
    <xf numFmtId="0" fontId="2" fillId="0" borderId="1" xfId="0" applyFont="true" applyBorder="true" applyAlignment="true">
      <alignment horizontal="right" vertical="center" wrapText="true"/>
    </xf>
    <xf numFmtId="0" fontId="4" fillId="2" borderId="11" xfId="0" applyFont="true" applyFill="true" applyBorder="true" applyAlignment="true">
      <alignment horizontal="left" vertical="center"/>
    </xf>
    <xf numFmtId="0" fontId="4" fillId="2" borderId="12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4" fillId="2" borderId="11" xfId="0" applyFont="true" applyFill="true" applyBorder="true" applyAlignment="true">
      <alignment horizontal="left" vertical="center" wrapText="true"/>
    </xf>
    <xf numFmtId="0" fontId="4" fillId="2" borderId="12" xfId="0" applyFont="true" applyFill="true" applyBorder="true" applyAlignment="true">
      <alignment horizontal="left" vertical="center" wrapText="true"/>
    </xf>
    <xf numFmtId="9" fontId="4" fillId="2" borderId="1" xfId="0" applyNumberFormat="true" applyFont="true" applyFill="true" applyBorder="true" applyAlignment="true">
      <alignment horizontal="center" vertical="center"/>
    </xf>
    <xf numFmtId="10" fontId="2" fillId="2" borderId="1" xfId="11" applyNumberFormat="true" applyFont="true" applyFill="true" applyBorder="true" applyAlignment="true">
      <alignment horizontal="center" vertical="center" wrapText="true"/>
    </xf>
    <xf numFmtId="0" fontId="4" fillId="2" borderId="9" xfId="0" applyFont="true" applyFill="true" applyBorder="true" applyAlignment="true">
      <alignment horizontal="center" vertical="center"/>
    </xf>
    <xf numFmtId="0" fontId="4" fillId="2" borderId="12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2" borderId="1" xfId="0" applyNumberFormat="true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0" fillId="2" borderId="1" xfId="0" applyFont="true" applyFill="true" applyBorder="true">
      <alignment vertical="center"/>
    </xf>
    <xf numFmtId="0" fontId="4" fillId="2" borderId="1" xfId="0" applyFont="true" applyFill="true" applyBorder="true" applyAlignment="true" quotePrefix="true">
      <alignment horizontal="center" vertical="center"/>
    </xf>
    <xf numFmtId="9" fontId="4" fillId="2" borderId="1" xfId="0" applyNumberFormat="true" applyFont="true" applyFill="true" applyBorder="true" applyAlignment="true" quotePrefix="true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27"/>
  <sheetViews>
    <sheetView tabSelected="1" view="pageBreakPreview" zoomScale="145" zoomScaleNormal="100" zoomScaleSheetLayoutView="145" topLeftCell="A23" workbookViewId="0">
      <selection activeCell="I26" sqref="I26:J26"/>
    </sheetView>
  </sheetViews>
  <sheetFormatPr defaultColWidth="9" defaultRowHeight="13.5"/>
  <cols>
    <col min="1" max="1" width="5.125" style="1" customWidth="true"/>
    <col min="2" max="2" width="6" style="1" customWidth="true"/>
    <col min="3" max="3" width="7.725" style="1" customWidth="true"/>
    <col min="4" max="4" width="12.25" style="1" customWidth="true"/>
    <col min="5" max="5" width="11.375" style="1" customWidth="true"/>
    <col min="6" max="6" width="5.625" style="1" customWidth="true"/>
    <col min="7" max="7" width="11.25" style="1" customWidth="true"/>
    <col min="8" max="8" width="10.875" style="1" customWidth="true"/>
    <col min="9" max="9" width="3.90833333333333" style="1" customWidth="true"/>
    <col min="10" max="10" width="2.25" style="1" customWidth="true"/>
    <col min="11" max="12" width="3.125" style="1" customWidth="true"/>
    <col min="13" max="13" width="4.90833333333333" style="1" customWidth="true"/>
    <col min="14" max="14" width="10.375" style="1" customWidth="true"/>
    <col min="15" max="16384" width="9" style="1"/>
  </cols>
  <sheetData>
    <row r="1" ht="36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true" spans="1:14">
      <c r="A2" s="3" t="s">
        <v>1</v>
      </c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" customHeight="true" spans="1:14">
      <c r="A3" s="3" t="s">
        <v>3</v>
      </c>
      <c r="B3" s="3"/>
      <c r="C3" s="3" t="s">
        <v>4</v>
      </c>
      <c r="D3" s="3"/>
      <c r="E3" s="3"/>
      <c r="F3" s="3"/>
      <c r="G3" s="3"/>
      <c r="H3" s="3" t="s">
        <v>5</v>
      </c>
      <c r="I3" s="3"/>
      <c r="J3" s="3" t="s">
        <v>6</v>
      </c>
      <c r="K3" s="3"/>
      <c r="L3" s="3"/>
      <c r="M3" s="3"/>
      <c r="N3" s="3"/>
    </row>
    <row r="4" ht="33" customHeight="true" spans="1:14">
      <c r="A4" s="5" t="s">
        <v>7</v>
      </c>
      <c r="B4" s="6"/>
      <c r="C4" s="3"/>
      <c r="D4" s="3"/>
      <c r="E4" s="3" t="s">
        <v>8</v>
      </c>
      <c r="F4" s="3" t="s">
        <v>9</v>
      </c>
      <c r="G4" s="3"/>
      <c r="H4" s="3" t="s">
        <v>10</v>
      </c>
      <c r="I4" s="3"/>
      <c r="J4" s="3" t="s">
        <v>11</v>
      </c>
      <c r="K4" s="3"/>
      <c r="L4" s="3" t="s">
        <v>12</v>
      </c>
      <c r="M4" s="3"/>
      <c r="N4" s="3" t="s">
        <v>13</v>
      </c>
    </row>
    <row r="5" ht="18" customHeight="true" spans="1:14">
      <c r="A5" s="7"/>
      <c r="B5" s="8"/>
      <c r="C5" s="9" t="s">
        <v>14</v>
      </c>
      <c r="D5" s="9"/>
      <c r="E5" s="22">
        <v>599.4837</v>
      </c>
      <c r="F5" s="22">
        <v>556.290375</v>
      </c>
      <c r="G5" s="22">
        <f>SUM(G6:G6)</f>
        <v>0</v>
      </c>
      <c r="H5" s="22">
        <v>550.129486</v>
      </c>
      <c r="I5" s="22"/>
      <c r="J5" s="3">
        <v>10</v>
      </c>
      <c r="K5" s="3"/>
      <c r="L5" s="30">
        <f t="shared" ref="L5:L8" si="0">ROUND(H5/F5,4)</f>
        <v>0.9889</v>
      </c>
      <c r="M5" s="30"/>
      <c r="N5" s="3">
        <f>ROUND(J5*L5,2)</f>
        <v>9.89</v>
      </c>
    </row>
    <row r="6" ht="26" customHeight="true" spans="1:14">
      <c r="A6" s="7"/>
      <c r="B6" s="8"/>
      <c r="C6" s="3" t="s">
        <v>15</v>
      </c>
      <c r="D6" s="3"/>
      <c r="E6" s="22">
        <v>599.4837</v>
      </c>
      <c r="F6" s="22">
        <v>556.290375</v>
      </c>
      <c r="G6" s="22"/>
      <c r="H6" s="22">
        <v>550.129486</v>
      </c>
      <c r="I6" s="22"/>
      <c r="J6" s="3" t="s">
        <v>16</v>
      </c>
      <c r="K6" s="3"/>
      <c r="L6" s="30">
        <f t="shared" si="0"/>
        <v>0.9889</v>
      </c>
      <c r="M6" s="30"/>
      <c r="N6" s="3" t="s">
        <v>16</v>
      </c>
    </row>
    <row r="7" ht="26" customHeight="true" spans="1:14">
      <c r="A7" s="7"/>
      <c r="B7" s="8"/>
      <c r="C7" s="10" t="s">
        <v>17</v>
      </c>
      <c r="D7" s="10"/>
      <c r="E7" s="23"/>
      <c r="F7" s="23"/>
      <c r="G7" s="23"/>
      <c r="H7" s="23"/>
      <c r="I7" s="23"/>
      <c r="J7" s="10" t="s">
        <v>16</v>
      </c>
      <c r="K7" s="10"/>
      <c r="L7" s="10" t="s">
        <v>16</v>
      </c>
      <c r="M7" s="10"/>
      <c r="N7" s="10" t="s">
        <v>16</v>
      </c>
    </row>
    <row r="8" ht="26" customHeight="true" spans="1:14">
      <c r="A8" s="11"/>
      <c r="B8" s="12"/>
      <c r="C8" s="10" t="s">
        <v>18</v>
      </c>
      <c r="D8" s="10"/>
      <c r="E8" s="23"/>
      <c r="F8" s="23"/>
      <c r="G8" s="23"/>
      <c r="H8" s="23"/>
      <c r="I8" s="23"/>
      <c r="J8" s="10" t="s">
        <v>16</v>
      </c>
      <c r="K8" s="10"/>
      <c r="L8" s="10" t="s">
        <v>16</v>
      </c>
      <c r="M8" s="10"/>
      <c r="N8" s="10" t="s">
        <v>16</v>
      </c>
    </row>
    <row r="9" ht="27" customHeight="true" spans="1:14">
      <c r="A9" s="3" t="s">
        <v>19</v>
      </c>
      <c r="B9" s="3" t="s">
        <v>20</v>
      </c>
      <c r="C9" s="3"/>
      <c r="D9" s="3"/>
      <c r="E9" s="3"/>
      <c r="F9" s="3"/>
      <c r="G9" s="3"/>
      <c r="H9" s="3" t="s">
        <v>21</v>
      </c>
      <c r="I9" s="3"/>
      <c r="J9" s="3"/>
      <c r="K9" s="3"/>
      <c r="L9" s="3"/>
      <c r="M9" s="3"/>
      <c r="N9" s="3"/>
    </row>
    <row r="10" ht="101" customHeight="true" spans="1:14">
      <c r="A10" s="3"/>
      <c r="B10" s="13" t="s">
        <v>22</v>
      </c>
      <c r="C10" s="13"/>
      <c r="D10" s="13"/>
      <c r="E10" s="13"/>
      <c r="F10" s="13"/>
      <c r="G10" s="13"/>
      <c r="H10" s="13" t="s">
        <v>23</v>
      </c>
      <c r="I10" s="13"/>
      <c r="J10" s="13"/>
      <c r="K10" s="13"/>
      <c r="L10" s="13"/>
      <c r="M10" s="13"/>
      <c r="N10" s="13"/>
    </row>
    <row r="11" ht="41" customHeight="true" spans="1:14">
      <c r="A11" s="14" t="s">
        <v>24</v>
      </c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ht="22" customHeight="true" spans="1:14">
      <c r="A12" s="14"/>
      <c r="B12" s="15" t="s">
        <v>31</v>
      </c>
      <c r="C12" s="3" t="s">
        <v>32</v>
      </c>
      <c r="D12" s="16" t="s">
        <v>33</v>
      </c>
      <c r="E12" s="24"/>
      <c r="F12" s="25"/>
      <c r="G12" s="26" t="s">
        <v>34</v>
      </c>
      <c r="H12" s="38" t="s">
        <v>35</v>
      </c>
      <c r="I12" s="31">
        <v>3</v>
      </c>
      <c r="J12" s="32" t="s">
        <v>36</v>
      </c>
      <c r="K12" s="33">
        <v>3</v>
      </c>
      <c r="L12" s="33"/>
      <c r="M12" s="33"/>
      <c r="N12" s="33"/>
    </row>
    <row r="13" ht="22" customHeight="true" spans="1:14">
      <c r="A13" s="14"/>
      <c r="B13" s="15"/>
      <c r="C13" s="3"/>
      <c r="D13" s="16" t="s">
        <v>37</v>
      </c>
      <c r="E13" s="24"/>
      <c r="F13" s="25"/>
      <c r="G13" s="38" t="s">
        <v>38</v>
      </c>
      <c r="H13" s="38" t="s">
        <v>39</v>
      </c>
      <c r="I13" s="31">
        <v>3</v>
      </c>
      <c r="J13" s="32" t="s">
        <v>40</v>
      </c>
      <c r="K13" s="33">
        <v>3</v>
      </c>
      <c r="L13" s="33"/>
      <c r="M13" s="33"/>
      <c r="N13" s="33"/>
    </row>
    <row r="14" ht="22" customHeight="true" spans="1:14">
      <c r="A14" s="14"/>
      <c r="B14" s="15"/>
      <c r="C14" s="3"/>
      <c r="D14" s="16" t="s">
        <v>41</v>
      </c>
      <c r="E14" s="24"/>
      <c r="F14" s="25"/>
      <c r="G14" s="26" t="s">
        <v>42</v>
      </c>
      <c r="H14" s="26" t="s">
        <v>39</v>
      </c>
      <c r="I14" s="31">
        <v>3</v>
      </c>
      <c r="J14" s="32" t="s">
        <v>40</v>
      </c>
      <c r="K14" s="33">
        <v>3</v>
      </c>
      <c r="L14" s="33"/>
      <c r="M14" s="33"/>
      <c r="N14" s="33"/>
    </row>
    <row r="15" ht="22" customHeight="true" spans="1:14">
      <c r="A15" s="14"/>
      <c r="B15" s="15"/>
      <c r="C15" s="3"/>
      <c r="D15" s="16" t="s">
        <v>43</v>
      </c>
      <c r="E15" s="24"/>
      <c r="F15" s="25"/>
      <c r="G15" s="26" t="s">
        <v>44</v>
      </c>
      <c r="H15" s="26" t="s">
        <v>45</v>
      </c>
      <c r="I15" s="31">
        <v>3</v>
      </c>
      <c r="J15" s="32" t="s">
        <v>40</v>
      </c>
      <c r="K15" s="33">
        <v>3</v>
      </c>
      <c r="L15" s="33"/>
      <c r="M15" s="33"/>
      <c r="N15" s="33"/>
    </row>
    <row r="16" ht="22" customHeight="true" spans="1:14">
      <c r="A16" s="14"/>
      <c r="B16" s="15"/>
      <c r="C16" s="3"/>
      <c r="D16" s="16" t="s">
        <v>46</v>
      </c>
      <c r="E16" s="24"/>
      <c r="F16" s="25"/>
      <c r="G16" s="38" t="s">
        <v>47</v>
      </c>
      <c r="H16" s="38" t="s">
        <v>48</v>
      </c>
      <c r="I16" s="33">
        <v>2</v>
      </c>
      <c r="J16" s="33" t="s">
        <v>40</v>
      </c>
      <c r="K16" s="33">
        <v>2</v>
      </c>
      <c r="L16" s="33"/>
      <c r="M16" s="33"/>
      <c r="N16" s="33"/>
    </row>
    <row r="17" ht="32" customHeight="true" spans="1:14">
      <c r="A17" s="14"/>
      <c r="B17" s="15"/>
      <c r="C17" s="3"/>
      <c r="D17" s="17" t="s">
        <v>49</v>
      </c>
      <c r="E17" s="27"/>
      <c r="F17" s="28"/>
      <c r="G17" s="38" t="s">
        <v>50</v>
      </c>
      <c r="H17" s="38" t="s">
        <v>51</v>
      </c>
      <c r="I17" s="31">
        <v>4</v>
      </c>
      <c r="J17" s="32" t="s">
        <v>36</v>
      </c>
      <c r="K17" s="33">
        <v>4</v>
      </c>
      <c r="L17" s="33"/>
      <c r="M17" s="33"/>
      <c r="N17" s="33"/>
    </row>
    <row r="18" ht="22" customHeight="true" spans="1:14">
      <c r="A18" s="14"/>
      <c r="B18" s="15"/>
      <c r="C18" s="3"/>
      <c r="D18" s="16" t="s">
        <v>52</v>
      </c>
      <c r="E18" s="24"/>
      <c r="F18" s="25"/>
      <c r="G18" s="26" t="s">
        <v>53</v>
      </c>
      <c r="H18" s="38" t="s">
        <v>54</v>
      </c>
      <c r="I18" s="31">
        <v>4</v>
      </c>
      <c r="J18" s="32" t="s">
        <v>36</v>
      </c>
      <c r="K18" s="33">
        <v>4</v>
      </c>
      <c r="L18" s="33"/>
      <c r="M18" s="33"/>
      <c r="N18" s="33"/>
    </row>
    <row r="19" ht="22" customHeight="true" spans="1:14">
      <c r="A19" s="14"/>
      <c r="B19" s="15"/>
      <c r="C19" s="3"/>
      <c r="D19" s="16" t="s">
        <v>55</v>
      </c>
      <c r="E19" s="24"/>
      <c r="F19" s="25"/>
      <c r="G19" s="38" t="s">
        <v>38</v>
      </c>
      <c r="H19" s="38" t="s">
        <v>39</v>
      </c>
      <c r="I19" s="31">
        <v>4</v>
      </c>
      <c r="J19" s="32" t="s">
        <v>36</v>
      </c>
      <c r="K19" s="33">
        <v>4</v>
      </c>
      <c r="L19" s="33"/>
      <c r="M19" s="33"/>
      <c r="N19" s="33"/>
    </row>
    <row r="20" ht="33" customHeight="true" spans="1:14">
      <c r="A20" s="14"/>
      <c r="B20" s="15"/>
      <c r="C20" s="3" t="s">
        <v>56</v>
      </c>
      <c r="D20" s="17" t="s">
        <v>57</v>
      </c>
      <c r="E20" s="27"/>
      <c r="F20" s="28"/>
      <c r="G20" s="26" t="s">
        <v>58</v>
      </c>
      <c r="H20" s="39" t="s">
        <v>59</v>
      </c>
      <c r="I20" s="31">
        <v>7</v>
      </c>
      <c r="J20" s="32" t="s">
        <v>40</v>
      </c>
      <c r="K20" s="33">
        <v>7</v>
      </c>
      <c r="L20" s="33"/>
      <c r="M20" s="33"/>
      <c r="N20" s="33"/>
    </row>
    <row r="21" ht="22" customHeight="true" spans="1:14">
      <c r="A21" s="14"/>
      <c r="B21" s="15"/>
      <c r="C21" s="3"/>
      <c r="D21" s="17" t="s">
        <v>60</v>
      </c>
      <c r="E21" s="27"/>
      <c r="F21" s="28"/>
      <c r="G21" s="39" t="s">
        <v>61</v>
      </c>
      <c r="H21" s="39" t="s">
        <v>59</v>
      </c>
      <c r="I21" s="34">
        <v>7</v>
      </c>
      <c r="J21" s="33" t="s">
        <v>40</v>
      </c>
      <c r="K21" s="33">
        <v>7</v>
      </c>
      <c r="L21" s="33"/>
      <c r="M21" s="33"/>
      <c r="N21" s="33"/>
    </row>
    <row r="22" ht="68" customHeight="true" spans="1:14">
      <c r="A22" s="14"/>
      <c r="B22" s="15"/>
      <c r="C22" s="3" t="s">
        <v>62</v>
      </c>
      <c r="D22" s="18" t="s">
        <v>63</v>
      </c>
      <c r="E22" s="18"/>
      <c r="F22" s="18"/>
      <c r="G22" s="26" t="s">
        <v>64</v>
      </c>
      <c r="H22" s="38" t="s">
        <v>65</v>
      </c>
      <c r="I22" s="33">
        <v>10</v>
      </c>
      <c r="J22" s="33"/>
      <c r="K22" s="33">
        <v>9</v>
      </c>
      <c r="L22" s="33"/>
      <c r="M22" s="36"/>
      <c r="N22" s="36"/>
    </row>
    <row r="23" ht="59" customHeight="true" spans="1:14">
      <c r="A23" s="14"/>
      <c r="B23" s="19" t="s">
        <v>66</v>
      </c>
      <c r="C23" s="3" t="s">
        <v>67</v>
      </c>
      <c r="D23" s="18" t="s">
        <v>68</v>
      </c>
      <c r="E23" s="18"/>
      <c r="F23" s="18"/>
      <c r="G23" s="26" t="s">
        <v>69</v>
      </c>
      <c r="H23" s="38" t="s">
        <v>70</v>
      </c>
      <c r="I23" s="33">
        <v>10</v>
      </c>
      <c r="J23" s="33"/>
      <c r="K23" s="33">
        <v>9</v>
      </c>
      <c r="L23" s="33"/>
      <c r="M23" s="36" t="s">
        <v>71</v>
      </c>
      <c r="N23" s="36"/>
    </row>
    <row r="24" ht="73" customHeight="true" spans="1:14">
      <c r="A24" s="14"/>
      <c r="B24" s="15"/>
      <c r="C24" s="3" t="s">
        <v>72</v>
      </c>
      <c r="D24" s="17" t="s">
        <v>73</v>
      </c>
      <c r="E24" s="27"/>
      <c r="F24" s="28"/>
      <c r="G24" s="26" t="s">
        <v>74</v>
      </c>
      <c r="H24" s="26" t="s">
        <v>74</v>
      </c>
      <c r="I24" s="33">
        <v>10</v>
      </c>
      <c r="J24" s="33"/>
      <c r="K24" s="33">
        <v>9</v>
      </c>
      <c r="L24" s="33"/>
      <c r="M24" s="33" t="s">
        <v>75</v>
      </c>
      <c r="N24" s="33"/>
    </row>
    <row r="25" ht="28" customHeight="true" spans="1:14">
      <c r="A25" s="14"/>
      <c r="B25" s="15"/>
      <c r="C25" s="3"/>
      <c r="D25" s="17" t="s">
        <v>76</v>
      </c>
      <c r="E25" s="27"/>
      <c r="F25" s="28"/>
      <c r="G25" s="26" t="s">
        <v>74</v>
      </c>
      <c r="H25" s="26" t="s">
        <v>74</v>
      </c>
      <c r="I25" s="33">
        <v>10</v>
      </c>
      <c r="J25" s="33"/>
      <c r="K25" s="33">
        <v>10</v>
      </c>
      <c r="L25" s="33"/>
      <c r="M25" s="33"/>
      <c r="N25" s="33"/>
    </row>
    <row r="26" ht="54" customHeight="true" spans="1:14">
      <c r="A26" s="14"/>
      <c r="B26" s="20" t="s">
        <v>77</v>
      </c>
      <c r="C26" s="20" t="s">
        <v>78</v>
      </c>
      <c r="D26" s="17" t="s">
        <v>79</v>
      </c>
      <c r="E26" s="27"/>
      <c r="F26" s="28"/>
      <c r="G26" s="26" t="s">
        <v>80</v>
      </c>
      <c r="H26" s="39" t="s">
        <v>59</v>
      </c>
      <c r="I26" s="33">
        <v>10</v>
      </c>
      <c r="J26" s="33"/>
      <c r="K26" s="33">
        <v>9</v>
      </c>
      <c r="L26" s="33"/>
      <c r="M26" s="36" t="s">
        <v>81</v>
      </c>
      <c r="N26" s="36"/>
    </row>
    <row r="27" ht="47" customHeight="true" spans="1:14">
      <c r="A27" s="21" t="s">
        <v>82</v>
      </c>
      <c r="B27" s="21"/>
      <c r="C27" s="21"/>
      <c r="D27" s="21"/>
      <c r="E27" s="21"/>
      <c r="F27" s="21"/>
      <c r="G27" s="21"/>
      <c r="H27" s="21"/>
      <c r="I27" s="35">
        <v>100</v>
      </c>
      <c r="J27" s="35"/>
      <c r="K27" s="35">
        <f>SUM(N5,K12:L26)</f>
        <v>95.89</v>
      </c>
      <c r="L27" s="35"/>
      <c r="M27" s="37"/>
      <c r="N27" s="37"/>
    </row>
  </sheetData>
  <mergeCells count="112">
    <mergeCell ref="A1:N1"/>
    <mergeCell ref="A2:B2"/>
    <mergeCell ref="C2:N2"/>
    <mergeCell ref="A3:B3"/>
    <mergeCell ref="C3:G3"/>
    <mergeCell ref="H3:I3"/>
    <mergeCell ref="J3:N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9:A10"/>
    <mergeCell ref="A11:A26"/>
    <mergeCell ref="B12:B22"/>
    <mergeCell ref="B24:B25"/>
    <mergeCell ref="C12:C19"/>
    <mergeCell ref="C20:C21"/>
    <mergeCell ref="C24:C25"/>
    <mergeCell ref="A4:B8"/>
  </mergeCells>
  <pageMargins left="0.554861111111111" right="0.554861111111111" top="0.550694444444444" bottom="0.236111111111111" header="0.5" footer="0.5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2022-03-20T09:44:00Z</dcterms:created>
  <dcterms:modified xsi:type="dcterms:W3CDTF">2025-08-22T18:10:40Z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